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06"/>
  <workbookPr defaultThemeVersion="124226"/>
  <mc:AlternateContent xmlns:mc="http://schemas.openxmlformats.org/markup-compatibility/2006">
    <mc:Choice Requires="x15">
      <x15ac:absPath xmlns:x15ac="http://schemas.microsoft.com/office/spreadsheetml/2010/11/ac" url="C:\Users\Bla Xambar\Downloads\"/>
    </mc:Choice>
  </mc:AlternateContent>
  <xr:revisionPtr revIDLastSave="0" documentId="13_ncr:1_{D6549DA3-EC15-440E-8B1B-D519F29D608C}" xr6:coauthVersionLast="47" xr6:coauthVersionMax="47" xr10:uidLastSave="{00000000-0000-0000-0000-000000000000}"/>
  <bookViews>
    <workbookView xWindow="-120" yWindow="-120" windowWidth="29040" windowHeight="15720" xr2:uid="{00000000-000D-0000-FFFF-FFFF00000000}"/>
  </bookViews>
  <sheets>
    <sheet name="BOQ - Sivan school" sheetId="1" r:id="rId1"/>
  </sheets>
  <definedNames>
    <definedName name="_xlnm.Print_Area" localSheetId="0">'BOQ - Sivan school'!$A$1:$F$59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1" i="1" l="1"/>
  <c r="F7" i="1"/>
  <c r="F28" i="1"/>
  <c r="F29" i="1" l="1"/>
  <c r="F30" i="1"/>
  <c r="F46" i="1" l="1"/>
  <c r="F24" i="1" l="1"/>
  <c r="F35" i="1" l="1"/>
  <c r="F19" i="1" l="1"/>
  <c r="F33" i="1" l="1"/>
  <c r="F25" i="1" l="1"/>
  <c r="F8" i="1" l="1"/>
  <c r="F32" i="1" l="1"/>
  <c r="F41" i="1" l="1"/>
  <c r="F39" i="1" l="1"/>
  <c r="F38" i="1"/>
  <c r="F37" i="1"/>
  <c r="F36" i="1" l="1"/>
  <c r="F43" i="1" l="1"/>
  <c r="F44" i="1"/>
  <c r="F42" i="1"/>
  <c r="F21" i="1" l="1"/>
  <c r="F20" i="1"/>
  <c r="F15" i="1" l="1"/>
  <c r="F16" i="1"/>
  <c r="F31" i="1" l="1"/>
  <c r="F27" i="1"/>
  <c r="F13" i="1" l="1"/>
  <c r="F12" i="1"/>
  <c r="F26" i="1"/>
  <c r="F22" i="1" l="1"/>
  <c r="F18" i="1"/>
  <c r="F17" i="1"/>
  <c r="F9" i="1"/>
  <c r="F5" i="1" l="1"/>
  <c r="F47" i="1" s="1"/>
</calcChain>
</file>

<file path=xl/sharedStrings.xml><?xml version="1.0" encoding="utf-8"?>
<sst xmlns="http://schemas.openxmlformats.org/spreadsheetml/2006/main" count="99" uniqueCount="70">
  <si>
    <t>TECHNICAL SPECIFICATIONS AND BILL OF QUANTITIES</t>
  </si>
  <si>
    <t>No.</t>
  </si>
  <si>
    <t>Item Description</t>
  </si>
  <si>
    <t>Unit</t>
  </si>
  <si>
    <t>Qty.</t>
  </si>
  <si>
    <t>LS</t>
  </si>
  <si>
    <t>All materials must be NEW from best type, approved by supervisor Engineer.</t>
  </si>
  <si>
    <t>The contractor Shall provide samples for all materials to be used in the project prior to using them in order to get approval from supervisor Engineer.</t>
  </si>
  <si>
    <t>It is the duty of the contractor to check the designs for accuracy and adequacy, otherwise the Employer take no risk of the contractors failure to accomplish the work.</t>
  </si>
  <si>
    <t>The contractor shall provide all required manpower ,transportation ,equipment ,tools ,machinery …etc. unless otherwise stated below.</t>
  </si>
  <si>
    <t>In case of any difference between BOQ, designs and/or drawings; the instruction of supervisor Engineer will govern.</t>
  </si>
  <si>
    <t>Note: Bidders are requested to submit Fianancial Offer in PDF format duly signed and stamped along with the soft version of Excel Sheet.</t>
  </si>
  <si>
    <t>Price IQD</t>
  </si>
  <si>
    <t>Amount IQD</t>
  </si>
  <si>
    <t>L.S</t>
  </si>
  <si>
    <t xml:space="preserve">NO. </t>
  </si>
  <si>
    <t>M.L</t>
  </si>
  <si>
    <r>
      <rPr>
        <b/>
        <sz val="12"/>
        <rFont val="Calibri"/>
        <family val="2"/>
        <scheme val="minor"/>
      </rPr>
      <t>Sanitation works</t>
    </r>
    <r>
      <rPr>
        <sz val="12"/>
        <rFont val="Calibri"/>
        <family val="2"/>
        <scheme val="minor"/>
      </rPr>
      <t>: Provide materials, labors, equipment, machines, curing and all requirements  according to IGTS 1500 and instructions of supervising engineer.</t>
    </r>
  </si>
  <si>
    <r>
      <rPr>
        <vertAlign val="subscript"/>
        <sz val="12"/>
        <rFont val="Calibri"/>
        <family val="2"/>
        <scheme val="minor"/>
      </rPr>
      <t>M</t>
    </r>
    <r>
      <rPr>
        <sz val="12"/>
        <rFont val="Calibri"/>
        <family val="2"/>
        <scheme val="minor"/>
      </rPr>
      <t>2</t>
    </r>
  </si>
  <si>
    <r>
      <rPr>
        <b/>
        <sz val="12"/>
        <rFont val="Calibri"/>
        <family val="2"/>
        <scheme val="minor"/>
      </rPr>
      <t>Metal works</t>
    </r>
    <r>
      <rPr>
        <sz val="12"/>
        <rFont val="Calibri"/>
        <family val="2"/>
        <scheme val="minor"/>
      </rPr>
      <t>: Provide materials, labors, equipment, machines and all requirements according to IGTS and instructions of supervising Engineer.</t>
    </r>
  </si>
  <si>
    <r>
      <rPr>
        <b/>
        <sz val="12"/>
        <rFont val="Calibri"/>
        <family val="2"/>
        <scheme val="minor"/>
      </rPr>
      <t>External works</t>
    </r>
    <r>
      <rPr>
        <sz val="12"/>
        <rFont val="Calibri"/>
        <family val="2"/>
        <scheme val="minor"/>
      </rPr>
      <t>: Provide materials, labors, equipment, machines, curing and all requirements  according to IGTS  and instructions of supervising engineer.</t>
    </r>
  </si>
  <si>
    <r>
      <rPr>
        <sz val="12"/>
        <rFont val="Calibri"/>
        <family val="2"/>
      </rPr>
      <t>All the work items should be done according to IRAQI General Technical Specifications (IGTS) that complies with ACI-Code 2005 applied according to the instructions of the
supervisor Engineer.</t>
    </r>
  </si>
  <si>
    <t>After all works finished  the site must be cleaned, the floor and walls must be washed from  all debris and neglected materials must be removed to any where defined by municipality .</t>
  </si>
  <si>
    <r>
      <rPr>
        <b/>
        <sz val="12"/>
        <rFont val="Calibri"/>
        <family val="2"/>
        <scheme val="minor"/>
      </rPr>
      <t xml:space="preserve">Hand jet spray for toilet : </t>
    </r>
    <r>
      <rPr>
        <sz val="12"/>
        <rFont val="Calibri"/>
        <family val="2"/>
        <scheme val="minor"/>
      </rPr>
      <t>Provision of materials, manpower and equipment to install chromium hand jet for toilets(Turkish-made or equivalent), The work includes installation of fitting, valves, hoses and the price include removing the existing one. According to the specification and instruction of supervisor Engineer.</t>
    </r>
  </si>
  <si>
    <r>
      <rPr>
        <b/>
        <sz val="12"/>
        <rFont val="Calibri"/>
        <family val="2"/>
        <scheme val="minor"/>
      </rPr>
      <t xml:space="preserve">Hand Wash Basin : </t>
    </r>
    <r>
      <rPr>
        <sz val="12"/>
        <rFont val="Calibri"/>
        <family val="2"/>
        <scheme val="minor"/>
      </rPr>
      <t>Provision of materials, manpower and equipment to clean and refixing hand wash basin(existing one) and with all requirement such as  new water mixer fitting, valves, hoses(Turkish-made or equivalent), and using the proper bracket and adhesive material to fix the basin to the wall, with connection to the water point. 
The work includes installation of fitting, valves, hoses and the price include removing the existing  water mixer. According to the specification and instruction of supervisor Engineer.</t>
    </r>
  </si>
  <si>
    <r>
      <rPr>
        <b/>
        <sz val="12"/>
        <color rgb="FF000000"/>
        <rFont val="Calibri"/>
        <family val="2"/>
        <scheme val="minor"/>
      </rPr>
      <t>Drinking fountain(المشربية):</t>
    </r>
    <r>
      <rPr>
        <sz val="12"/>
        <color rgb="FF000000"/>
        <rFont val="Calibri"/>
        <family val="2"/>
        <scheme val="minor"/>
      </rPr>
      <t xml:space="preserve"> Provide all the materials, machines, and manpowerRe-extending the pipes for the drinking fountain using a new pipe fixing chromium tap 12 mm fix on wall with connection to the water tanks using PPR Composite Water Pipes 20 mm with Min. 3 Layers side walls (PPR/GF or AL/PE), PPR-C inner layer and a special mixture of GF PP or Aluminum middle layer and should be coated with an external layer of LDPE (Low Density of Polyethylene Layer) dark grey color to provide protection against ultraviolet rays, PN25 x 4.2mm PPR80 UV resistant (approved sample and suitable for drinking purpose/food grade) for both cold and hot water. The pipes will be buried under the concrete floor the price include removing the existing one and connecting it to the new water tank,  with all the necessary work requirements and instructions of the supervising Engineer.</t>
    </r>
  </si>
  <si>
    <r>
      <rPr>
        <b/>
        <sz val="12"/>
        <rFont val="Calibri"/>
        <family val="2"/>
        <scheme val="minor"/>
      </rPr>
      <t>Electricity works</t>
    </r>
    <r>
      <rPr>
        <sz val="12"/>
        <rFont val="Calibri"/>
        <family val="2"/>
        <scheme val="minor"/>
      </rPr>
      <t>: Provide materials, labors, equipment, machines, curing and all requirements  according to IGTS  and instructions of supervising engineer.</t>
    </r>
  </si>
  <si>
    <r>
      <rPr>
        <b/>
        <sz val="12"/>
        <rFont val="Calibri"/>
        <family val="2"/>
        <scheme val="minor"/>
      </rPr>
      <t xml:space="preserve">Civil works </t>
    </r>
    <r>
      <rPr>
        <sz val="12"/>
        <rFont val="Calibri"/>
        <family val="2"/>
        <scheme val="minor"/>
      </rPr>
      <t>: Provide materials, labors, equipment, machines, curing and all requirements  according to IGTS 600 ,900  and instructions of supervising Engineer.</t>
    </r>
  </si>
  <si>
    <r>
      <t xml:space="preserve">Finishing works: </t>
    </r>
    <r>
      <rPr>
        <sz val="12"/>
        <color rgb="FF000000"/>
        <rFont val="Calibri"/>
        <family val="2"/>
        <scheme val="minor"/>
      </rPr>
      <t>Provide materials, labors, equipment, machines, curing and all requirements  according to IGTS 100,1400,600 ,900  and instructions of supervising Engineer.</t>
    </r>
  </si>
  <si>
    <r>
      <t xml:space="preserve">Plastering by Gypsum: </t>
    </r>
    <r>
      <rPr>
        <sz val="12"/>
        <color rgb="FF000000"/>
        <rFont val="Calibri"/>
        <family val="2"/>
        <scheme val="minor"/>
      </rPr>
      <t>Provide materials and all requirements for plastering by Gypsum for interior walls, roofs existed, new part and the cracked places. The price include  plastering  one layer of  cement using cement: sand mortar 1:3 for  ,  (kavmal) then final layer which should be smooth) the thickness not more than 3 cm, straight angle using Aluminum rule 3 m ,covering intersection of columns and beams with walls by  plastic mech wire . All the works should be conducted according to instructions of supervising Engineer.</t>
    </r>
  </si>
  <si>
    <r>
      <t xml:space="preserve">Oil Painting: </t>
    </r>
    <r>
      <rPr>
        <sz val="12"/>
        <color rgb="FF000000"/>
        <rFont val="Calibri"/>
        <family val="2"/>
        <scheme val="minor"/>
      </rPr>
      <t>Provide materials and all requirements for painting using oil paint for skirting  inside of rooms corridors for existed  and new part  and  (Turkish made or equivalent) in three layer or more until final appearance is accepted by the supervising engineer. All the works should be conducted according to IGTS
and instructions of supervising Engineer.</t>
    </r>
  </si>
  <si>
    <r>
      <t>Painting:</t>
    </r>
    <r>
      <rPr>
        <sz val="12"/>
        <color rgb="FF000000"/>
        <rFont val="Calibri"/>
        <family val="2"/>
        <scheme val="minor"/>
      </rPr>
      <t xml:space="preserve"> Provide materials and all requirements for painting using emulsion for inside and  outside of Building, rooms corridors for existed and new part  and anti humidity (moisture blocker) for out side walls (Turkish made or equivalent) in three layer or more until final appearance is accepted by the supervising engineer. All the works should be conducted according to IGTS and instructions of supervising Engineer.</t>
    </r>
  </si>
  <si>
    <r>
      <t xml:space="preserve">Exhaust fan (6 inches): </t>
    </r>
    <r>
      <rPr>
        <sz val="12"/>
        <color rgb="FF000000"/>
        <rFont val="Calibri"/>
        <family val="2"/>
        <scheme val="minor"/>
      </rPr>
      <t>Supplying, installing and connecting an exhaust fan (6 inches) using Turkish or Jordanian or Saudi standard copper wires of size (2 × 1.5) mm² inside a plastic conduit or Trank , the price also include on/off switches.</t>
    </r>
  </si>
  <si>
    <r>
      <t xml:space="preserve">Supplying, installing, </t>
    </r>
    <r>
      <rPr>
        <sz val="12"/>
        <color rgb="FF000000"/>
        <rFont val="Calibri"/>
        <family val="2"/>
        <scheme val="minor"/>
      </rPr>
      <t>testing and connecting Outdoor LED flood lights min 100 w ,operate range is (85-240)v both choke and led, the price include switches and wires using standard Turkish, Jordanian or Saudi copper wires(2 x 1.5) mm inside plastic Trank, type and model should be selected according to supervisor engineer instructions</t>
    </r>
  </si>
  <si>
    <r>
      <t xml:space="preserve"> LED lights outdoor and waterproof min (20w-24w):</t>
    </r>
    <r>
      <rPr>
        <sz val="12"/>
        <color rgb="FF000000"/>
        <rFont val="Calibri"/>
        <family val="2"/>
        <scheme val="minor"/>
      </rPr>
      <t xml:space="preserve"> Supplying, installing, testing and connecting LED lights outdoor and waterproof min (20w-24w), operate range is (85-240)v both choke and led ,the price include wires using standard Turkish, Jordanian or Saudi copper wires(2 x 1.5) mm2, connecting to 2*4mm2 cable type and model should be selected according to supervisor engineer instructions.</t>
    </r>
  </si>
  <si>
    <r>
      <rPr>
        <b/>
        <sz val="12"/>
        <color rgb="FF000000"/>
        <rFont val="Calibri"/>
        <family val="2"/>
        <scheme val="minor"/>
      </rPr>
      <t>LED lights min 18w:</t>
    </r>
    <r>
      <rPr>
        <sz val="12"/>
        <color rgb="FF000000"/>
        <rFont val="Calibri"/>
        <family val="2"/>
        <scheme val="minor"/>
      </rPr>
      <t xml:space="preserve"> Supplying, installing, testing and connecting LED lights min 18w ,operate range is (85-240)v both choke and led, the price include switches and wires using standard Turkish, Jordanian or Saudi copper wires(2 x 1.5) mm inside plastic Trank, type and model should be selected according to supervisor engineer instructions.</t>
    </r>
  </si>
  <si>
    <r>
      <t xml:space="preserve">Plastering by cement: </t>
    </r>
    <r>
      <rPr>
        <sz val="12"/>
        <color rgb="FF000000"/>
        <rFont val="Calibri"/>
        <family val="2"/>
        <scheme val="minor"/>
      </rPr>
      <t>Provide materials and all requirements for plastering using cement: sand mortar 1:3 for walls, outside slab, fence and the cracked places, by three layer (filling joint and spray layer, plastering layer with layer (kavmal) then final layer which should be smooth) the thickness not less than 2 cm, straight angle using Aluminum rule 3 m ,covering intersection of columns and beams with walls by mech wire . All the works should be conducted according to instructions of supervising Engineer.</t>
    </r>
  </si>
  <si>
    <r>
      <t xml:space="preserve">Students Seats: </t>
    </r>
    <r>
      <rPr>
        <sz val="12"/>
        <color rgb="FF000000"/>
        <rFont val="Calibri"/>
        <family val="2"/>
        <scheme val="minor"/>
      </rPr>
      <t xml:space="preserve">Supply materials, equipment, machine and transporting of students seats two branch the height of 75 cm from steel frame with continuous welding and chamfer the edges and smooth looking welding adding steel structures for the connection between the cover wood and steel frame with painting by antirust and two layers of oil paint using compressor machines, furthermore covering seating and writing places with wood 20 mm thickness (zane type, treated by chemical and alcoholic materials) wood engraved with the SCI logo by the CNC machine and wrapped in red balloon press sheet. fixed on the steel frame by special screws and washers with making half circle for the writing part to hold pens with all accessories and necessary works according to the instructions of site engineer.
</t>
    </r>
    <r>
      <rPr>
        <sz val="12"/>
        <rFont val="Calibri"/>
        <family val="2"/>
        <scheme val="minor"/>
      </rPr>
      <t>The work to be done according to the standards of students seats approved by the directorate of education.</t>
    </r>
  </si>
  <si>
    <r>
      <t xml:space="preserve">Educational wall displays </t>
    </r>
    <r>
      <rPr>
        <sz val="12"/>
        <color rgb="FF000000"/>
        <rFont val="Calibri"/>
        <family val="2"/>
        <scheme val="minor"/>
      </rPr>
      <t>Supply Educational wall displays made of compressed foam with dimensions of (1*1.4)m and fixed to the classroom wall with SCI logos and all accessories according to the instruction of site engineer.</t>
    </r>
  </si>
  <si>
    <t>The contractor must appoint an engineer and a site supervisor who are permanently present at the work site.</t>
  </si>
  <si>
    <t>The contractor shall provide compliance with health and safety standards to provide a safe working environment and ensure the safety of workers on site. Everyone must adhere to safety instructions, wear a helmet, vesibility vest, gloves, and everything related to worker safety.</t>
  </si>
  <si>
    <t>The contractor is obligated to comply with and act in accordance with the SCI policies and all those working on the site.</t>
  </si>
  <si>
    <t>Conditions</t>
  </si>
  <si>
    <r>
      <t xml:space="preserve">TOTAL  AMOUNT IN </t>
    </r>
    <r>
      <rPr>
        <sz val="14"/>
        <rFont val="Calibri"/>
        <family val="2"/>
      </rPr>
      <t>IQD</t>
    </r>
  </si>
  <si>
    <t>Site Preparation</t>
  </si>
  <si>
    <r>
      <t xml:space="preserve">Hand Wash Basin : </t>
    </r>
    <r>
      <rPr>
        <sz val="12"/>
        <rFont val="Calibri"/>
        <family val="2"/>
        <scheme val="minor"/>
      </rPr>
      <t>Provision of materials, manpower and equipment to install hand wash basin to be fixes on wall properly (ceramic type (Turkuaz, Duravit, Vitra) or equivalent (if the mentioned brand are not available)) with dimension 60x40cm with the ceramic base and with all requirement such as water mixer fitting, valves, hoses, and using the proper bracket and adhesive material to fix the basin to the wall, with connection to the water sourse 
The work includes installation of fitting, valves, hoses and the price include removing the existing one. According to the specification and instruction of supervisor Engineer.</t>
    </r>
  </si>
  <si>
    <r>
      <rPr>
        <b/>
        <sz val="12"/>
        <rFont val="Calibri"/>
        <family val="2"/>
        <scheme val="minor"/>
      </rPr>
      <t xml:space="preserve">Planning the yards: </t>
    </r>
    <r>
      <rPr>
        <sz val="12"/>
        <rFont val="Calibri"/>
        <family val="2"/>
        <scheme val="minor"/>
      </rPr>
      <t>Supply materials and planning the yards and the track by using special paint According to the specifications of international sports, All the works should be conducted according to instructions of supervising Engineer.</t>
    </r>
  </si>
  <si>
    <r>
      <rPr>
        <b/>
        <sz val="12"/>
        <rFont val="Calibri"/>
        <family val="2"/>
        <scheme val="minor"/>
      </rPr>
      <t xml:space="preserve">Supply and install Basketball, Volleyball, handball and flag poles </t>
    </r>
    <r>
      <rPr>
        <sz val="12"/>
        <rFont val="Calibri"/>
        <family val="2"/>
        <scheme val="minor"/>
      </rPr>
      <t>: Supply materials, labors and equipment to install two movable basketball boards international specification and two for Volleyball from galvanized pipe 55 mm diameter, 3 mm thickness with hooks and seat as indicated in drawings, two handball goals from galvanized pipe 55 mm diameter, 3 mm thickness,600 mm width with net and hooks and Two poles from Galvanized pipe 7.5 cm one of them will fix on the roof of building (4 m) and the other will be movable 6 m for the flag. The price includes casting the concrete for the bases of the facilities (210 Kg/cm2) and protecting all iron surface by anti-rust paint, finished with two coat of oil base paint. All the works should be conducted according to drawings and instructions of supervising Engineer.</t>
    </r>
  </si>
  <si>
    <t>Smart screen:</t>
  </si>
  <si>
    <r>
      <t>Smart screen:</t>
    </r>
    <r>
      <rPr>
        <sz val="12"/>
        <color rgb="FF000000"/>
        <rFont val="Calibri"/>
        <family val="2"/>
        <scheme val="minor"/>
      </rPr>
      <t xml:space="preserve"> Supplying, installing, connecting and checking a good quality of Smart screen (86MR6DE.E),  Android. 13 or 14 Smart 4k  (Hisense or equivalent). The price includes screen installation and an explanation of how to use it. all work requirements and according to the directions and instructions of a supervising engineer</t>
    </r>
  </si>
  <si>
    <r>
      <rPr>
        <b/>
        <sz val="12"/>
        <color rgb="FF000000"/>
        <rFont val="Calibri"/>
        <family val="2"/>
        <scheme val="minor"/>
      </rPr>
      <t xml:space="preserve">Site Preparation: </t>
    </r>
    <r>
      <rPr>
        <sz val="12"/>
        <color rgb="FF000000"/>
        <rFont val="Calibri"/>
        <family val="2"/>
        <scheme val="minor"/>
      </rPr>
      <t>Providing tools,equipment and manpower for removing existing partition wall of administration office, The contractor shall demolish, break up and remove all temporary  buildings, structures and superficial obstructions on the Site to place indicated by Municipality, repairing the damages caused by works for the existed infrastructures,reinstalling the esisting Hand wash basin, The price includes cleaning the site from the debris as per instruction of engineers representative to a location identified by the  local municipality.</t>
    </r>
  </si>
  <si>
    <r>
      <t xml:space="preserve">Repairing of existed iron doors(Wash facilities): </t>
    </r>
    <r>
      <rPr>
        <sz val="12"/>
        <rFont val="Calibri"/>
        <family val="2"/>
        <scheme val="minor"/>
      </rPr>
      <t>supply all needed materials to Repair the exist steel doors , the price includes all necessary works like handle (Turkish-made or equivalent), hinges, locks, change plate, filling with all required materials. The work also includes, painting the steel doors  by two layer of oil paint removing the old part of doors according to the instruction of the supervising Engineer.</t>
    </r>
  </si>
  <si>
    <r>
      <rPr>
        <b/>
        <sz val="12"/>
        <rFont val="Calibri"/>
        <family val="2"/>
        <scheme val="minor"/>
      </rPr>
      <t>flushing system (Siphon)</t>
    </r>
    <r>
      <rPr>
        <sz val="12"/>
        <rFont val="Calibri"/>
        <family val="2"/>
        <scheme val="minor"/>
      </rPr>
      <t>: Provide all the materials, machines, and manpower needed to install new flushing system (Siphon) (Turkuaz, Tota) or equivalent (if the mentioned brand are not available) with all necessary fittings the price include removing the existing  one. According to the specification and instruction of supervisor Engineer.</t>
    </r>
  </si>
  <si>
    <r>
      <rPr>
        <b/>
        <sz val="12"/>
        <rFont val="Calibri"/>
        <family val="2"/>
        <scheme val="minor"/>
      </rPr>
      <t xml:space="preserve">Westren Latrine Work fo PWD: </t>
    </r>
    <r>
      <rPr>
        <sz val="12"/>
        <rFont val="Calibri"/>
        <family val="2"/>
        <scheme val="minor"/>
      </rPr>
      <t>Provision of materials, manpower and equipment to install western latrine base ceramic type (Turkuaz, Duravit, Vitra) or equivalent (if the mentioned brand are not available) with flush tank and all requirement ,the work includes providing and fixing chromium tap 12 mm fix on wall with connection to the water souce.  the price include removing the existing one. Install an U-shaped stainless steel toilet seat support is installed next to the toilet seat at a height suitable for children and does not obstruct movement or rotation of the chair. All works to be executed according to specifications, drawings, and instructions of supervising Engineer.</t>
    </r>
  </si>
  <si>
    <r>
      <rPr>
        <b/>
        <sz val="11"/>
        <rFont val="Calibri"/>
        <family val="2"/>
        <scheme val="minor"/>
      </rPr>
      <t>Floating valve</t>
    </r>
    <r>
      <rPr>
        <sz val="11"/>
        <rFont val="Calibri"/>
        <family val="2"/>
        <scheme val="minor"/>
      </rPr>
      <t>: Provide all the materials, machines, and manpower to fix a new Floating valve for the water tanks with different size, the price include removing the existing one,  with all the necessary work requirements and instructions of the supervising Engineer.</t>
    </r>
  </si>
  <si>
    <r>
      <t xml:space="preserve">Iron Seat  : </t>
    </r>
    <r>
      <rPr>
        <sz val="12"/>
        <color rgb="FF000000"/>
        <rFont val="Calibri"/>
        <family val="2"/>
        <scheme val="minor"/>
      </rPr>
      <t>Supply materials, provide and installation of seat (1.5m) length for yard using steel pipe 2: and steel angle 2"*2"*2 mm  and covered by wood (7.5 x2 )cm  thick or plastic (7.5x2) cm  fixed on seat  by screw  and fixed in the ground  the work include painting the seats and woods by antirust and 2 layer of oil paint with all accessories and with all necessary works and  according to specifications and instructions of Supervisor Engineer.</t>
    </r>
  </si>
  <si>
    <r>
      <t xml:space="preserve">Garden works: </t>
    </r>
    <r>
      <rPr>
        <sz val="12"/>
        <color rgb="FF000000"/>
        <rFont val="Calibri"/>
        <family val="2"/>
        <scheme val="minor"/>
      </rPr>
      <t>Provision of materials, manpower and equipment to construction of garden including, leveling of the ground, back filling for the places required by clean soil, supply and spreading 20 cm of soft sand (silty materials) suitable for growing plant, the price include making lines of concrete (20x15) cm on the circumference of each part, According to the specification and instruction of supervisor Engineer.</t>
    </r>
  </si>
  <si>
    <r>
      <t xml:space="preserve">Planting  Trees: </t>
    </r>
    <r>
      <rPr>
        <sz val="12"/>
        <color rgb="FF000000"/>
        <rFont val="Calibri"/>
        <family val="2"/>
        <scheme val="minor"/>
      </rPr>
      <t xml:space="preserve">Provision of trees, manpower and equipment to planting small trees (Young) not more than 1.5 m height different type Pine (Saraw), Chinar Tree inside pit Dia. and depth 50 cm , including  water pipe connection (Drip irrigation System) different  pipe size, leveling &amp;back filling for the places required with suitable soil and composite   ,According to the specification and instruction of supervisor Engineer. </t>
    </r>
  </si>
  <si>
    <r>
      <t xml:space="preserve">Stand for Display &amp; Painting: </t>
    </r>
    <r>
      <rPr>
        <sz val="12"/>
        <color rgb="FF000000"/>
        <rFont val="Calibri"/>
        <family val="2"/>
        <scheme val="minor"/>
      </rPr>
      <t>Supply and provide a wood Stand for Display &amp; Painting with 50 pieces of Artist Stretched Cotton Canvas on Wood frame(Different sizes) and painting accessories according to the instruction of site engineer.</t>
    </r>
  </si>
  <si>
    <r>
      <t>Windows Curtain:</t>
    </r>
    <r>
      <rPr>
        <sz val="12"/>
        <color rgb="FF000000"/>
        <rFont val="Calibri"/>
        <family val="2"/>
        <scheme val="minor"/>
      </rPr>
      <t xml:space="preserve"> Provision of materials, labors, machines and equipment for installing curtain (Zebra type) with dimensions of (2.6*1.7)m and  with all accessories, the price including installation with special screws,and all requirement according to specifications and instructions of supervising Engineer.</t>
    </r>
  </si>
  <si>
    <r>
      <t xml:space="preserve">Air Cooler: </t>
    </r>
    <r>
      <rPr>
        <sz val="12"/>
        <color rgb="FF000000"/>
        <rFont val="Calibri"/>
        <family val="2"/>
        <scheme val="minor"/>
      </rPr>
      <t>Supplying, installing  Air Cooler (Saudi Arabian or equivalent)  Size 5.5  , with steel stand Variable Height and with all that is required to work according to the instruction of the supervising engineer.</t>
    </r>
    <r>
      <rPr>
        <b/>
        <sz val="12"/>
        <color rgb="FF000000"/>
        <rFont val="Calibri"/>
        <family val="2"/>
        <scheme val="minor"/>
      </rPr>
      <t xml:space="preserve"> </t>
    </r>
  </si>
  <si>
    <r>
      <rPr>
        <vertAlign val="subscript"/>
        <sz val="12"/>
        <rFont val="Calibri"/>
        <family val="2"/>
        <scheme val="minor"/>
      </rPr>
      <t>M</t>
    </r>
    <r>
      <rPr>
        <sz val="12"/>
        <rFont val="Calibri"/>
        <family val="2"/>
        <scheme val="minor"/>
      </rPr>
      <t>3</t>
    </r>
  </si>
  <si>
    <r>
      <rPr>
        <b/>
        <sz val="12"/>
        <rFont val="Calibri"/>
        <family val="2"/>
        <scheme val="minor"/>
      </rPr>
      <t>Concrete blocks work above DPC:</t>
    </r>
    <r>
      <rPr>
        <sz val="12"/>
        <rFont val="Calibri"/>
        <family val="2"/>
        <scheme val="minor"/>
      </rPr>
      <t xml:space="preserve"> Provide materials and all requirements for building by Hollow block (20x20x40) cm, required height, (20) cm thickness, using cement sand mortar 1:3, filling spaces between walls, and Styrophoam(cork) 2 cm for interior walls (Partition). All the works
should be conducted according to instructions of supervising Engineer.</t>
    </r>
  </si>
  <si>
    <t xml:space="preserve">Rehabilitation Of Sivan School, Erbil Governorate, Iraq
</t>
  </si>
  <si>
    <r>
      <t xml:space="preserve">Ramp for wheelchair 10 m.l: </t>
    </r>
    <r>
      <rPr>
        <sz val="12"/>
        <color rgb="FF000000"/>
        <rFont val="Calibri"/>
        <family val="2"/>
        <scheme val="minor"/>
      </rPr>
      <t>Supply materials, labor and equipment for</t>
    </r>
    <r>
      <rPr>
        <sz val="12"/>
        <rFont val="Calibri"/>
        <family val="2"/>
        <scheme val="minor"/>
      </rPr>
      <t xml:space="preserve"> building by c. block (15*20*40cm) </t>
    </r>
    <r>
      <rPr>
        <sz val="12"/>
        <color rgb="FF000000"/>
        <rFont val="Calibri"/>
        <family val="2"/>
        <scheme val="minor"/>
      </rPr>
      <t xml:space="preserve"> access ramp for PWD with a slope (6-8%), the price includes Preparation of the site including removal of existing concrete, grading and leveling the floor. layering BRC 15x15 cm, 6 mm mesh. laying a layer of sub-base 150 mm thick, after compaction. then casting by ordinary concrete 150 mm thickness (210 Kg/cm2) joints every 4 m, the work includes as well installing handrail (PWD friendly) on both sides of the ramp height of (90 cm) from the ramp surface, to be fixed on the ramp, the railing dia 4 cm and 2 mm thick iron bars as per standards, continuous welding line and smooth looking, painting all the irons parts with anti-rust paint and two layers of oil paint (best type). with all requirements to complete the work According to the drawing and instructions of the supervisor Engineer.</t>
    </r>
  </si>
  <si>
    <r>
      <rPr>
        <b/>
        <sz val="12"/>
        <color rgb="FF000000"/>
        <rFont val="Calibri"/>
        <family val="2"/>
        <scheme val="minor"/>
      </rPr>
      <t xml:space="preserve">Electricity Water Cooler and water treatment filter: </t>
    </r>
    <r>
      <rPr>
        <sz val="12"/>
        <color rgb="FF000000"/>
        <rFont val="Calibri"/>
        <family val="2"/>
        <scheme val="minor"/>
      </rPr>
      <t>Provide all the materials, machines, and manpower needed to install an electricity water cooler (80x150x60) cm or equivalent Galvanized metals, two taps. The work includes all necessary fittings and connection with the main drinking water network &amp; electricity using cable 2x2.5 mm, and drainage pipe. the price consists of as well providing a water treatment filter (7 stages) (best type) with all requirements connections to complete the work (wiring inside track, plugs, base, pipes, elbow, hoses, drain) the system needs to be inside a box,  The supplier should provide a certificate of origin and quality of all supplied materials according to IGTS, after installing the Water cooler should be protected inside the iron cage according to the attached drawing and instructions of the supervising Engineer.</t>
    </r>
  </si>
  <si>
    <r>
      <rPr>
        <b/>
        <sz val="12"/>
        <color rgb="FF000000"/>
        <rFont val="Calibri"/>
        <family val="2"/>
        <scheme val="minor"/>
      </rPr>
      <t>Repairing of existed iron doors(Class room):</t>
    </r>
    <r>
      <rPr>
        <sz val="12"/>
        <color rgb="FF000000"/>
        <rFont val="Calibri"/>
        <family val="2"/>
        <scheme val="minor"/>
      </rPr>
      <t xml:space="preserve"> supply all needed materials to Repair the exist steel doors , the price includes all necessary works like handle (Turkish-made or equivalent), hinges, locks, change plate, filling with all required materials. The work also includes,SCI Logo made by CNC, painting the steel doors  by two layer of oil paint removing the old part of doors according to the instruction of the supervising Engineer.</t>
    </r>
  </si>
  <si>
    <r>
      <rPr>
        <b/>
        <sz val="12"/>
        <rFont val="Calibri"/>
        <family val="2"/>
        <scheme val="minor"/>
      </rPr>
      <t xml:space="preserve">Shade Area for inner court yard(11.5*6 m): Shade Area: </t>
    </r>
    <r>
      <rPr>
        <sz val="12"/>
        <rFont val="Calibri"/>
        <family val="2"/>
        <scheme val="minor"/>
      </rPr>
      <t>Supply materials, machines, equipment, and labors for constructing shade area the work includes:
1.Create a frame using square pipe 60*60*2mm around the court yard on the roof then fix it by a screws .
2.Main beams  to be made from rectangular steel pipe 60X60X2mm fixed on the frame and for purlins(Tarahiya) rectangular steel pipe 60X60X 2mm according to the drawings .
4. All steel structure to be fixed by very good continuous line welding and smooth looking.
5.Covering steel structure by transparent glass 6mm sheet 6 mm thickness (Turkish made or equivalent), fixing the sheet with steel structure by using screws with rubber washers.
with very good fixation. 
7.All metallic materials to be painted by anti-rust paint and two layers of oil paint (best type).
All the work to be implemented according to the drawings and instructions of supervisor Engineer.
*Note: Measurement of the area will be made from the top view not inclined part.</t>
    </r>
  </si>
  <si>
    <r>
      <rPr>
        <b/>
        <sz val="12"/>
        <color rgb="FF000000"/>
        <rFont val="Calibri"/>
        <family val="2"/>
        <scheme val="minor"/>
      </rPr>
      <t xml:space="preserve">Tilling works (Ceramic Tile for walls): </t>
    </r>
    <r>
      <rPr>
        <sz val="12"/>
        <color rgb="FF000000"/>
        <rFont val="Calibri"/>
        <family val="2"/>
        <scheme val="minor"/>
      </rPr>
      <t>: supply materials, labors and equipment for covering the walls of the wash facilities, washing places of buildings with colored ceramic Tiles(Turkish-made or equivalent), set with skirtings and use kalkim (1054) ,using Aluminum angle for the corners and filing the tile joints with necessary white Cementous materials, the works include plastering walls with layer of cement sand mortar (Kafmal),the measurement will be square meter. According to instructions of supervisor Engineer.</t>
    </r>
  </si>
  <si>
    <r>
      <rPr>
        <b/>
        <sz val="12"/>
        <color rgb="FF000000"/>
        <rFont val="Calibri"/>
        <family val="2"/>
        <scheme val="minor"/>
      </rPr>
      <t>Tilling works (Ceramic):</t>
    </r>
    <r>
      <rPr>
        <sz val="12"/>
        <color rgb="FF000000"/>
        <rFont val="Calibri"/>
        <family val="2"/>
        <scheme val="minor"/>
      </rPr>
      <t xml:space="preserve"> supply materials, labors and equipment for covering the walls, channel of the Drinking fountain(المشربية) with Ceramic Tile (Turkish-made or equivalent), washing places of buildings with colored ceramic Tiles, set with skirtings and use kalkim (1054),using Aluminum angle for the corners and filing the tile joints with necessary white Cementous materials, the works include plastering walls with layer of cement sand mortar (Kafmal),the measurement will be square meter. According to instructions of supervisor Engineer.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</si>
</sst>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0"/>
      <color rgb="FF000000"/>
      <name val="Times New Roman"/>
      <charset val="204"/>
    </font>
    <font>
      <sz val="10"/>
      <name val="Arial"/>
      <family val="2"/>
    </font>
    <font>
      <b/>
      <sz val="11"/>
      <name val="Calibri"/>
      <family val="2"/>
    </font>
    <font>
      <b/>
      <sz val="16"/>
      <name val="Arial"/>
      <family val="2"/>
    </font>
    <font>
      <sz val="16"/>
      <color rgb="FF000000"/>
      <name val="Times New Roman"/>
      <family val="1"/>
    </font>
    <font>
      <b/>
      <sz val="12"/>
      <name val="Calibri"/>
      <family val="2"/>
    </font>
    <font>
      <sz val="8"/>
      <name val="Times New Roman"/>
      <family val="1"/>
    </font>
    <font>
      <b/>
      <sz val="11"/>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b/>
      <sz val="12"/>
      <name val="Calibri"/>
      <family val="2"/>
      <scheme val="minor"/>
    </font>
    <font>
      <sz val="12"/>
      <color rgb="FF000000"/>
      <name val="Calibri"/>
      <family val="2"/>
    </font>
    <font>
      <vertAlign val="subscript"/>
      <sz val="12"/>
      <name val="Calibri"/>
      <family val="2"/>
      <scheme val="minor"/>
    </font>
    <font>
      <sz val="12"/>
      <color rgb="FF000000"/>
      <name val="Times New Roman"/>
      <family val="1"/>
    </font>
    <font>
      <sz val="12"/>
      <name val="Calibri"/>
      <family val="2"/>
    </font>
    <font>
      <b/>
      <sz val="12"/>
      <color rgb="FFFF0000"/>
      <name val="Calibri"/>
      <family val="2"/>
    </font>
    <font>
      <sz val="11"/>
      <name val="Calibri"/>
      <family val="2"/>
      <scheme val="minor"/>
    </font>
    <font>
      <b/>
      <sz val="22"/>
      <color rgb="FF000000"/>
      <name val="Times New Roman"/>
      <family val="1"/>
    </font>
    <font>
      <b/>
      <sz val="14"/>
      <color rgb="FF000000"/>
      <name val="Calibri"/>
      <family val="2"/>
    </font>
    <font>
      <b/>
      <sz val="14"/>
      <name val="Calibri"/>
      <family val="2"/>
    </font>
    <font>
      <sz val="14"/>
      <name val="Calibri"/>
      <family val="2"/>
    </font>
    <font>
      <sz val="11"/>
      <name val="Calibri"/>
      <family val="2"/>
    </font>
  </fonts>
  <fills count="6">
    <fill>
      <patternFill patternType="none"/>
    </fill>
    <fill>
      <patternFill patternType="gray125"/>
    </fill>
    <fill>
      <patternFill patternType="solid">
        <fgColor rgb="FFD9D9D9"/>
      </patternFill>
    </fill>
    <fill>
      <patternFill patternType="solid">
        <fgColor rgb="FFFFFF00"/>
      </patternFill>
    </fill>
    <fill>
      <patternFill patternType="solid">
        <fgColor theme="0" tint="-0.14999847407452621"/>
        <bgColor indexed="64"/>
      </patternFill>
    </fill>
    <fill>
      <patternFill patternType="solid">
        <fgColor theme="8"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56">
    <xf numFmtId="0" fontId="0" fillId="0" borderId="0" xfId="0" applyAlignment="1">
      <alignment horizontal="left" vertical="top"/>
    </xf>
    <xf numFmtId="0" fontId="2" fillId="2" borderId="1" xfId="0" applyFont="1"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horizontal="left" vertical="center" indent="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indent="1"/>
    </xf>
    <xf numFmtId="1" fontId="12" fillId="0" borderId="1" xfId="0" applyNumberFormat="1" applyFont="1" applyBorder="1" applyAlignment="1">
      <alignment horizontal="center" vertical="center" shrinkToFit="1"/>
    </xf>
    <xf numFmtId="1" fontId="12" fillId="2" borderId="1" xfId="0" applyNumberFormat="1" applyFont="1" applyFill="1" applyBorder="1" applyAlignment="1">
      <alignment horizontal="center" vertical="center" shrinkToFit="1"/>
    </xf>
    <xf numFmtId="0" fontId="14" fillId="3" borderId="1" xfId="0" applyFont="1" applyFill="1" applyBorder="1" applyAlignment="1">
      <alignment horizontal="center" vertical="center" wrapText="1"/>
    </xf>
    <xf numFmtId="0" fontId="14" fillId="3" borderId="1" xfId="0" applyFont="1" applyFill="1" applyBorder="1" applyAlignment="1">
      <alignment horizontal="left" vertical="center" wrapText="1" indent="1"/>
    </xf>
    <xf numFmtId="1" fontId="12" fillId="4" borderId="1" xfId="0" applyNumberFormat="1" applyFont="1" applyFill="1" applyBorder="1" applyAlignment="1">
      <alignment horizontal="center" vertical="center" shrinkToFit="1"/>
    </xf>
    <xf numFmtId="0" fontId="8"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shrinkToFi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top" wrapText="1"/>
    </xf>
    <xf numFmtId="1" fontId="8" fillId="0" borderId="1" xfId="0" applyNumberFormat="1" applyFont="1" applyFill="1" applyBorder="1" applyAlignment="1">
      <alignment horizontal="center" vertical="center" shrinkToFit="1"/>
    </xf>
    <xf numFmtId="4" fontId="19" fillId="3" borderId="1" xfId="0" applyNumberFormat="1" applyFont="1" applyFill="1" applyBorder="1" applyAlignment="1">
      <alignment horizontal="center" vertical="center" shrinkToFit="1"/>
    </xf>
    <xf numFmtId="0" fontId="8" fillId="0" borderId="1" xfId="0" applyFont="1" applyFill="1" applyBorder="1" applyAlignment="1">
      <alignment horizontal="left" vertical="top" wrapText="1"/>
    </xf>
    <xf numFmtId="0" fontId="8" fillId="0" borderId="1" xfId="0" applyFont="1" applyFill="1" applyBorder="1" applyAlignment="1">
      <alignment horizontal="center" vertical="center" shrinkToFit="1"/>
    </xf>
    <xf numFmtId="0" fontId="22" fillId="2" borderId="1" xfId="0" applyFont="1" applyFill="1" applyBorder="1" applyAlignment="1">
      <alignment horizontal="center" vertical="center" wrapText="1"/>
    </xf>
    <xf numFmtId="164" fontId="12" fillId="0" borderId="1" xfId="0" applyNumberFormat="1" applyFont="1" applyFill="1" applyBorder="1" applyAlignment="1">
      <alignment horizontal="center" vertical="center" shrinkToFit="1"/>
    </xf>
    <xf numFmtId="0" fontId="11" fillId="0" borderId="1" xfId="0" applyFont="1" applyFill="1" applyBorder="1" applyAlignment="1">
      <alignment horizontal="left" vertical="top" wrapText="1"/>
    </xf>
    <xf numFmtId="0" fontId="17"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0" borderId="4"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8" fillId="5" borderId="2" xfId="0" applyFont="1" applyFill="1" applyBorder="1" applyAlignment="1">
      <alignment horizontal="center" vertical="center" wrapText="1"/>
    </xf>
    <xf numFmtId="0" fontId="18" fillId="5" borderId="3" xfId="0" applyFont="1" applyFill="1" applyBorder="1" applyAlignment="1">
      <alignment horizontal="center" vertical="center" wrapText="1"/>
    </xf>
    <xf numFmtId="0" fontId="18" fillId="5" borderId="4"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9" fillId="4" borderId="2" xfId="0" applyFont="1" applyFill="1" applyBorder="1" applyAlignment="1">
      <alignment horizontal="left" vertical="center" wrapText="1"/>
    </xf>
    <xf numFmtId="0" fontId="9" fillId="4" borderId="3" xfId="0" applyFont="1" applyFill="1" applyBorder="1" applyAlignment="1">
      <alignment horizontal="left" vertical="center" wrapText="1"/>
    </xf>
    <xf numFmtId="0" fontId="9" fillId="4" borderId="4" xfId="0" applyFont="1" applyFill="1" applyBorder="1" applyAlignment="1">
      <alignment horizontal="left" vertical="center" wrapText="1"/>
    </xf>
    <xf numFmtId="0" fontId="16" fillId="0" borderId="5"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4" borderId="3" xfId="0" applyFont="1" applyFill="1" applyBorder="1" applyAlignment="1">
      <alignment horizontal="left" vertical="center" wrapText="1"/>
    </xf>
    <xf numFmtId="0" fontId="8" fillId="4" borderId="4"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71438</xdr:colOff>
      <xdr:row>0</xdr:row>
      <xdr:rowOff>83345</xdr:rowOff>
    </xdr:from>
    <xdr:to>
      <xdr:col>1</xdr:col>
      <xdr:colOff>1714500</xdr:colOff>
      <xdr:row>0</xdr:row>
      <xdr:rowOff>1119189</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438" y="83345"/>
          <a:ext cx="2071687" cy="1035844"/>
        </a:xfrm>
        <a:prstGeom prst="rect">
          <a:avLst/>
        </a:prstGeom>
      </xdr:spPr>
    </xdr:pic>
    <xdr:clientData/>
  </xdr:twoCellAnchor>
  <xdr:twoCellAnchor editAs="oneCell">
    <xdr:from>
      <xdr:col>3</xdr:col>
      <xdr:colOff>274138</xdr:colOff>
      <xdr:row>0</xdr:row>
      <xdr:rowOff>142875</xdr:rowOff>
    </xdr:from>
    <xdr:to>
      <xdr:col>5</xdr:col>
      <xdr:colOff>1081085</xdr:colOff>
      <xdr:row>0</xdr:row>
      <xdr:rowOff>1119188</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84576" y="142875"/>
          <a:ext cx="1997572" cy="97631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9"/>
  <sheetViews>
    <sheetView tabSelected="1" view="pageBreakPreview" topLeftCell="A11" zoomScaleNormal="100" zoomScaleSheetLayoutView="100" workbookViewId="0">
      <selection activeCell="B13" sqref="B13"/>
    </sheetView>
  </sheetViews>
  <sheetFormatPr defaultRowHeight="12.75" x14ac:dyDescent="0.2"/>
  <cols>
    <col min="1" max="1" width="7.5" style="3" customWidth="1"/>
    <col min="2" max="2" width="113.6640625" customWidth="1"/>
    <col min="3" max="3" width="6.6640625" style="3" customWidth="1"/>
    <col min="4" max="4" width="8" style="3" customWidth="1"/>
    <col min="5" max="5" width="13" style="4" customWidth="1"/>
    <col min="6" max="6" width="21.83203125" style="3" customWidth="1"/>
  </cols>
  <sheetData>
    <row r="1" spans="1:6" ht="126" customHeight="1" x14ac:dyDescent="0.2">
      <c r="A1" s="47" t="s">
        <v>63</v>
      </c>
      <c r="B1" s="48"/>
      <c r="C1" s="48"/>
      <c r="D1" s="48"/>
      <c r="E1" s="48"/>
      <c r="F1" s="48"/>
    </row>
    <row r="2" spans="1:6" ht="24.6" customHeight="1" x14ac:dyDescent="0.2">
      <c r="A2" s="49" t="s">
        <v>0</v>
      </c>
      <c r="B2" s="49"/>
      <c r="C2" s="49"/>
      <c r="D2" s="49"/>
      <c r="E2" s="49"/>
      <c r="F2" s="49"/>
    </row>
    <row r="3" spans="1:6" s="2" customFormat="1" ht="26.25" customHeight="1" x14ac:dyDescent="0.2">
      <c r="A3" s="1" t="s">
        <v>1</v>
      </c>
      <c r="B3" s="5" t="s">
        <v>2</v>
      </c>
      <c r="C3" s="6" t="s">
        <v>3</v>
      </c>
      <c r="D3" s="6" t="s">
        <v>4</v>
      </c>
      <c r="E3" s="7" t="s">
        <v>12</v>
      </c>
      <c r="F3" s="6" t="s">
        <v>13</v>
      </c>
    </row>
    <row r="4" spans="1:6" s="2" customFormat="1" ht="26.25" customHeight="1" x14ac:dyDescent="0.2">
      <c r="A4" s="22">
        <v>1</v>
      </c>
      <c r="B4" s="53" t="s">
        <v>44</v>
      </c>
      <c r="C4" s="54"/>
      <c r="D4" s="54"/>
      <c r="E4" s="54"/>
      <c r="F4" s="55"/>
    </row>
    <row r="5" spans="1:6" ht="114.75" customHeight="1" x14ac:dyDescent="0.2">
      <c r="A5" s="23">
        <v>1.1000000000000001</v>
      </c>
      <c r="B5" s="13" t="s">
        <v>50</v>
      </c>
      <c r="C5" s="14" t="s">
        <v>18</v>
      </c>
      <c r="D5" s="15">
        <v>50</v>
      </c>
      <c r="E5" s="21"/>
      <c r="F5" s="15">
        <f>D5*E5</f>
        <v>0</v>
      </c>
    </row>
    <row r="6" spans="1:6" s="2" customFormat="1" ht="49.5" customHeight="1" x14ac:dyDescent="0.2">
      <c r="A6" s="12">
        <v>2</v>
      </c>
      <c r="B6" s="34" t="s">
        <v>19</v>
      </c>
      <c r="C6" s="35"/>
      <c r="D6" s="35"/>
      <c r="E6" s="35"/>
      <c r="F6" s="36"/>
    </row>
    <row r="7" spans="1:6" s="2" customFormat="1" ht="224.25" customHeight="1" x14ac:dyDescent="0.2">
      <c r="A7" s="23">
        <v>2.1</v>
      </c>
      <c r="B7" s="28" t="s">
        <v>67</v>
      </c>
      <c r="C7" s="14" t="s">
        <v>5</v>
      </c>
      <c r="D7" s="18">
        <v>1</v>
      </c>
      <c r="E7" s="21"/>
      <c r="F7" s="15">
        <f t="shared" ref="F7" si="0">E7*D7</f>
        <v>0</v>
      </c>
    </row>
    <row r="8" spans="1:6" ht="89.25" customHeight="1" x14ac:dyDescent="0.2">
      <c r="A8" s="23">
        <v>2.2000000000000002</v>
      </c>
      <c r="B8" s="13" t="s">
        <v>66</v>
      </c>
      <c r="C8" s="14" t="s">
        <v>1</v>
      </c>
      <c r="D8" s="18">
        <v>20</v>
      </c>
      <c r="E8" s="21"/>
      <c r="F8" s="15">
        <f t="shared" ref="F8" si="1">E8*D8</f>
        <v>0</v>
      </c>
    </row>
    <row r="9" spans="1:6" ht="87.75" customHeight="1" x14ac:dyDescent="0.2">
      <c r="A9" s="23">
        <v>2.2999999999999998</v>
      </c>
      <c r="B9" s="24" t="s">
        <v>51</v>
      </c>
      <c r="C9" s="14" t="s">
        <v>1</v>
      </c>
      <c r="D9" s="18">
        <v>20</v>
      </c>
      <c r="E9" s="21"/>
      <c r="F9" s="15">
        <f t="shared" ref="F9" si="2">E9*D9</f>
        <v>0</v>
      </c>
    </row>
    <row r="10" spans="1:6" ht="45.6" customHeight="1" x14ac:dyDescent="0.2">
      <c r="A10" s="9">
        <v>3</v>
      </c>
      <c r="B10" s="34" t="s">
        <v>27</v>
      </c>
      <c r="C10" s="35"/>
      <c r="D10" s="35"/>
      <c r="E10" s="35"/>
      <c r="F10" s="36"/>
    </row>
    <row r="11" spans="1:6" ht="72" customHeight="1" x14ac:dyDescent="0.2">
      <c r="A11" s="23">
        <v>3.1</v>
      </c>
      <c r="B11" s="28" t="s">
        <v>62</v>
      </c>
      <c r="C11" s="14" t="s">
        <v>61</v>
      </c>
      <c r="D11" s="15">
        <v>4</v>
      </c>
      <c r="E11" s="21"/>
      <c r="F11" s="15">
        <f>D11*E11</f>
        <v>0</v>
      </c>
    </row>
    <row r="12" spans="1:6" ht="125.25" customHeight="1" x14ac:dyDescent="0.2">
      <c r="A12" s="23">
        <v>3.2</v>
      </c>
      <c r="B12" s="13" t="s">
        <v>68</v>
      </c>
      <c r="C12" s="14" t="s">
        <v>18</v>
      </c>
      <c r="D12" s="15">
        <v>10</v>
      </c>
      <c r="E12" s="21"/>
      <c r="F12" s="15">
        <f>D12*E12</f>
        <v>0</v>
      </c>
    </row>
    <row r="13" spans="1:6" ht="138" customHeight="1" x14ac:dyDescent="0.2">
      <c r="A13" s="23">
        <v>3.3</v>
      </c>
      <c r="B13" s="13" t="s">
        <v>69</v>
      </c>
      <c r="C13" s="14" t="s">
        <v>18</v>
      </c>
      <c r="D13" s="15">
        <v>40</v>
      </c>
      <c r="E13" s="21"/>
      <c r="F13" s="15">
        <f>E13*D13</f>
        <v>0</v>
      </c>
    </row>
    <row r="14" spans="1:6" ht="50.45" customHeight="1" x14ac:dyDescent="0.2">
      <c r="A14" s="12">
        <v>4</v>
      </c>
      <c r="B14" s="34" t="s">
        <v>17</v>
      </c>
      <c r="C14" s="35"/>
      <c r="D14" s="35"/>
      <c r="E14" s="35"/>
      <c r="F14" s="36"/>
    </row>
    <row r="15" spans="1:6" ht="105" customHeight="1" x14ac:dyDescent="0.2">
      <c r="A15" s="23">
        <v>4.0999999999999996</v>
      </c>
      <c r="B15" s="17" t="s">
        <v>24</v>
      </c>
      <c r="C15" s="14" t="s">
        <v>1</v>
      </c>
      <c r="D15" s="18">
        <v>4</v>
      </c>
      <c r="E15" s="21"/>
      <c r="F15" s="15">
        <f t="shared" ref="F15" si="3">E15*D15</f>
        <v>0</v>
      </c>
    </row>
    <row r="16" spans="1:6" ht="72.75" customHeight="1" x14ac:dyDescent="0.2">
      <c r="A16" s="23">
        <v>4.2</v>
      </c>
      <c r="B16" s="17" t="s">
        <v>23</v>
      </c>
      <c r="C16" s="14" t="s">
        <v>1</v>
      </c>
      <c r="D16" s="18">
        <v>24</v>
      </c>
      <c r="E16" s="21"/>
      <c r="F16" s="15">
        <f t="shared" ref="F16" si="4">E16*D16</f>
        <v>0</v>
      </c>
    </row>
    <row r="17" spans="1:6" ht="71.25" customHeight="1" x14ac:dyDescent="0.2">
      <c r="A17" s="23">
        <v>4.3</v>
      </c>
      <c r="B17" s="17" t="s">
        <v>52</v>
      </c>
      <c r="C17" s="14" t="s">
        <v>1</v>
      </c>
      <c r="D17" s="18">
        <v>16</v>
      </c>
      <c r="E17" s="21"/>
      <c r="F17" s="15">
        <f t="shared" ref="F17:F22" si="5">E17*D17</f>
        <v>0</v>
      </c>
    </row>
    <row r="18" spans="1:6" ht="133.5" customHeight="1" x14ac:dyDescent="0.2">
      <c r="A18" s="23">
        <v>4.4000000000000004</v>
      </c>
      <c r="B18" s="17" t="s">
        <v>53</v>
      </c>
      <c r="C18" s="14" t="s">
        <v>1</v>
      </c>
      <c r="D18" s="18">
        <v>2</v>
      </c>
      <c r="E18" s="21"/>
      <c r="F18" s="15">
        <f t="shared" si="5"/>
        <v>0</v>
      </c>
    </row>
    <row r="19" spans="1:6" ht="118.5" customHeight="1" x14ac:dyDescent="0.2">
      <c r="A19" s="23">
        <v>4.5</v>
      </c>
      <c r="B19" s="24" t="s">
        <v>45</v>
      </c>
      <c r="C19" s="14" t="s">
        <v>1</v>
      </c>
      <c r="D19" s="18">
        <v>2</v>
      </c>
      <c r="E19" s="21"/>
      <c r="F19" s="15">
        <f t="shared" si="5"/>
        <v>0</v>
      </c>
    </row>
    <row r="20" spans="1:6" ht="162.75" customHeight="1" x14ac:dyDescent="0.2">
      <c r="A20" s="23">
        <v>4.5999999999999996</v>
      </c>
      <c r="B20" s="20" t="s">
        <v>25</v>
      </c>
      <c r="C20" s="14" t="s">
        <v>5</v>
      </c>
      <c r="D20" s="18">
        <v>1</v>
      </c>
      <c r="E20" s="21"/>
      <c r="F20" s="15">
        <f t="shared" ref="F20" si="6">E20*D20</f>
        <v>0</v>
      </c>
    </row>
    <row r="21" spans="1:6" ht="51" customHeight="1" x14ac:dyDescent="0.2">
      <c r="A21" s="23">
        <v>4.7</v>
      </c>
      <c r="B21" s="25" t="s">
        <v>54</v>
      </c>
      <c r="C21" s="14" t="s">
        <v>1</v>
      </c>
      <c r="D21" s="18">
        <v>15</v>
      </c>
      <c r="E21" s="21"/>
      <c r="F21" s="15">
        <f t="shared" ref="F21" si="7">E21*D21</f>
        <v>0</v>
      </c>
    </row>
    <row r="22" spans="1:6" ht="162" customHeight="1" x14ac:dyDescent="0.2">
      <c r="A22" s="23">
        <v>4.8</v>
      </c>
      <c r="B22" s="20" t="s">
        <v>65</v>
      </c>
      <c r="C22" s="14" t="s">
        <v>1</v>
      </c>
      <c r="D22" s="18">
        <v>3</v>
      </c>
      <c r="E22" s="21"/>
      <c r="F22" s="15">
        <f t="shared" si="5"/>
        <v>0</v>
      </c>
    </row>
    <row r="23" spans="1:6" ht="42.75" customHeight="1" x14ac:dyDescent="0.2">
      <c r="A23" s="9">
        <v>5</v>
      </c>
      <c r="B23" s="50" t="s">
        <v>20</v>
      </c>
      <c r="C23" s="51"/>
      <c r="D23" s="51"/>
      <c r="E23" s="51"/>
      <c r="F23" s="52"/>
    </row>
    <row r="24" spans="1:6" ht="54" customHeight="1" x14ac:dyDescent="0.2">
      <c r="A24" s="23">
        <v>5.0999999999999996</v>
      </c>
      <c r="B24" s="17" t="s">
        <v>46</v>
      </c>
      <c r="C24" s="14" t="s">
        <v>14</v>
      </c>
      <c r="D24" s="15">
        <v>1</v>
      </c>
      <c r="E24" s="21"/>
      <c r="F24" s="15">
        <f t="shared" ref="F24" si="8">E24*D24</f>
        <v>0</v>
      </c>
    </row>
    <row r="25" spans="1:6" ht="155.25" customHeight="1" x14ac:dyDescent="0.2">
      <c r="A25" s="23">
        <v>5.2</v>
      </c>
      <c r="B25" s="17" t="s">
        <v>47</v>
      </c>
      <c r="C25" s="14" t="s">
        <v>14</v>
      </c>
      <c r="D25" s="15">
        <v>1</v>
      </c>
      <c r="E25" s="21"/>
      <c r="F25" s="15">
        <f t="shared" ref="F25:F32" si="9">E25*D25</f>
        <v>0</v>
      </c>
    </row>
    <row r="26" spans="1:6" ht="164.25" customHeight="1" x14ac:dyDescent="0.2">
      <c r="A26" s="23">
        <v>5.3</v>
      </c>
      <c r="B26" s="26" t="s">
        <v>64</v>
      </c>
      <c r="C26" s="14" t="s">
        <v>14</v>
      </c>
      <c r="D26" s="15">
        <v>4</v>
      </c>
      <c r="E26" s="21"/>
      <c r="F26" s="15">
        <f t="shared" si="9"/>
        <v>0</v>
      </c>
    </row>
    <row r="27" spans="1:6" ht="85.5" customHeight="1" x14ac:dyDescent="0.2">
      <c r="A27" s="23">
        <v>5.4</v>
      </c>
      <c r="B27" s="26" t="s">
        <v>55</v>
      </c>
      <c r="C27" s="14" t="s">
        <v>1</v>
      </c>
      <c r="D27" s="15">
        <v>6</v>
      </c>
      <c r="E27" s="21"/>
      <c r="F27" s="15">
        <f t="shared" si="9"/>
        <v>0</v>
      </c>
    </row>
    <row r="28" spans="1:6" ht="85.5" customHeight="1" x14ac:dyDescent="0.2">
      <c r="A28" s="23">
        <v>5.5</v>
      </c>
      <c r="B28" s="26" t="s">
        <v>56</v>
      </c>
      <c r="C28" s="14" t="s">
        <v>18</v>
      </c>
      <c r="D28" s="15">
        <v>333</v>
      </c>
      <c r="E28" s="21"/>
      <c r="F28" s="15">
        <f t="shared" ref="F28" si="10">E28*D28</f>
        <v>0</v>
      </c>
    </row>
    <row r="29" spans="1:6" ht="87.75" customHeight="1" x14ac:dyDescent="0.2">
      <c r="A29" s="23">
        <v>5.6</v>
      </c>
      <c r="B29" s="26" t="s">
        <v>57</v>
      </c>
      <c r="C29" s="14" t="s">
        <v>1</v>
      </c>
      <c r="D29" s="15">
        <v>30</v>
      </c>
      <c r="E29" s="21"/>
      <c r="F29" s="15">
        <f t="shared" ref="F29:F30" si="11">E29*D29</f>
        <v>0</v>
      </c>
    </row>
    <row r="30" spans="1:6" ht="177.75" customHeight="1" x14ac:dyDescent="0.2">
      <c r="A30" s="23">
        <v>5.7</v>
      </c>
      <c r="B30" s="26" t="s">
        <v>37</v>
      </c>
      <c r="C30" s="14" t="s">
        <v>1</v>
      </c>
      <c r="D30" s="15">
        <v>30</v>
      </c>
      <c r="E30" s="21"/>
      <c r="F30" s="15">
        <f t="shared" si="11"/>
        <v>0</v>
      </c>
    </row>
    <row r="31" spans="1:6" ht="59.25" customHeight="1" x14ac:dyDescent="0.2">
      <c r="A31" s="23">
        <v>5.8</v>
      </c>
      <c r="B31" s="16" t="s">
        <v>58</v>
      </c>
      <c r="C31" s="14" t="s">
        <v>16</v>
      </c>
      <c r="D31" s="15">
        <v>1</v>
      </c>
      <c r="E31" s="21"/>
      <c r="F31" s="15">
        <f t="shared" si="9"/>
        <v>0</v>
      </c>
    </row>
    <row r="32" spans="1:6" ht="58.5" customHeight="1" x14ac:dyDescent="0.2">
      <c r="A32" s="23">
        <v>5.9</v>
      </c>
      <c r="B32" s="16" t="s">
        <v>38</v>
      </c>
      <c r="C32" s="14" t="s">
        <v>15</v>
      </c>
      <c r="D32" s="15">
        <v>6</v>
      </c>
      <c r="E32" s="21"/>
      <c r="F32" s="15">
        <f t="shared" si="9"/>
        <v>0</v>
      </c>
    </row>
    <row r="33" spans="1:6" ht="76.5" customHeight="1" x14ac:dyDescent="0.2">
      <c r="A33" s="23">
        <v>5.0999999999999996</v>
      </c>
      <c r="B33" s="16" t="s">
        <v>59</v>
      </c>
      <c r="C33" s="14" t="s">
        <v>15</v>
      </c>
      <c r="D33" s="15">
        <v>38</v>
      </c>
      <c r="E33" s="21"/>
      <c r="F33" s="15">
        <f t="shared" ref="F33" si="12">E33*D33</f>
        <v>0</v>
      </c>
    </row>
    <row r="34" spans="1:6" ht="66.599999999999994" customHeight="1" x14ac:dyDescent="0.2">
      <c r="A34" s="9">
        <v>6</v>
      </c>
      <c r="B34" s="34" t="s">
        <v>26</v>
      </c>
      <c r="C34" s="51"/>
      <c r="D34" s="51"/>
      <c r="E34" s="51"/>
      <c r="F34" s="52"/>
    </row>
    <row r="35" spans="1:6" ht="64.5" customHeight="1" x14ac:dyDescent="0.2">
      <c r="A35" s="23">
        <v>6.1</v>
      </c>
      <c r="B35" s="16" t="s">
        <v>60</v>
      </c>
      <c r="C35" s="14" t="s">
        <v>1</v>
      </c>
      <c r="D35" s="15">
        <v>11</v>
      </c>
      <c r="E35" s="21"/>
      <c r="F35" s="15">
        <f t="shared" ref="F35" si="13">E35*D35</f>
        <v>0</v>
      </c>
    </row>
    <row r="36" spans="1:6" ht="57" customHeight="1" x14ac:dyDescent="0.2">
      <c r="A36" s="23">
        <v>6.2</v>
      </c>
      <c r="B36" s="16" t="s">
        <v>32</v>
      </c>
      <c r="C36" s="14" t="s">
        <v>1</v>
      </c>
      <c r="D36" s="15">
        <v>10</v>
      </c>
      <c r="E36" s="21"/>
      <c r="F36" s="15">
        <f t="shared" ref="F36:F39" si="14">E36*D36</f>
        <v>0</v>
      </c>
    </row>
    <row r="37" spans="1:6" ht="70.5" customHeight="1" x14ac:dyDescent="0.2">
      <c r="A37" s="23">
        <v>6.3</v>
      </c>
      <c r="B37" s="16" t="s">
        <v>33</v>
      </c>
      <c r="C37" s="14" t="s">
        <v>1</v>
      </c>
      <c r="D37" s="15">
        <v>8</v>
      </c>
      <c r="E37" s="21"/>
      <c r="F37" s="15">
        <f t="shared" si="14"/>
        <v>0</v>
      </c>
    </row>
    <row r="38" spans="1:6" ht="92.25" customHeight="1" x14ac:dyDescent="0.2">
      <c r="A38" s="23">
        <v>6.4</v>
      </c>
      <c r="B38" s="16" t="s">
        <v>34</v>
      </c>
      <c r="C38" s="14" t="s">
        <v>1</v>
      </c>
      <c r="D38" s="15">
        <v>20</v>
      </c>
      <c r="E38" s="21"/>
      <c r="F38" s="15">
        <f t="shared" si="14"/>
        <v>0</v>
      </c>
    </row>
    <row r="39" spans="1:6" ht="73.5" customHeight="1" x14ac:dyDescent="0.2">
      <c r="A39" s="23">
        <v>6.5</v>
      </c>
      <c r="B39" s="13" t="s">
        <v>35</v>
      </c>
      <c r="C39" s="14" t="s">
        <v>1</v>
      </c>
      <c r="D39" s="15">
        <v>70</v>
      </c>
      <c r="E39" s="21"/>
      <c r="F39" s="15">
        <f t="shared" si="14"/>
        <v>0</v>
      </c>
    </row>
    <row r="40" spans="1:6" ht="46.5" customHeight="1" x14ac:dyDescent="0.2">
      <c r="A40" s="9">
        <v>7</v>
      </c>
      <c r="B40" s="43" t="s">
        <v>28</v>
      </c>
      <c r="C40" s="44"/>
      <c r="D40" s="44"/>
      <c r="E40" s="44"/>
      <c r="F40" s="45"/>
    </row>
    <row r="41" spans="1:6" ht="105.75" customHeight="1" x14ac:dyDescent="0.2">
      <c r="A41" s="23">
        <v>7.1</v>
      </c>
      <c r="B41" s="16" t="s">
        <v>36</v>
      </c>
      <c r="C41" s="14" t="s">
        <v>18</v>
      </c>
      <c r="D41" s="15">
        <v>20</v>
      </c>
      <c r="E41" s="21"/>
      <c r="F41" s="15">
        <f>E41*D41</f>
        <v>0</v>
      </c>
    </row>
    <row r="42" spans="1:6" ht="102.75" customHeight="1" x14ac:dyDescent="0.2">
      <c r="A42" s="23">
        <v>7.2</v>
      </c>
      <c r="B42" s="16" t="s">
        <v>29</v>
      </c>
      <c r="C42" s="14" t="s">
        <v>18</v>
      </c>
      <c r="D42" s="15">
        <v>50</v>
      </c>
      <c r="E42" s="21"/>
      <c r="F42" s="15">
        <f>E42*D42</f>
        <v>0</v>
      </c>
    </row>
    <row r="43" spans="1:6" ht="90.75" customHeight="1" x14ac:dyDescent="0.2">
      <c r="A43" s="23">
        <v>7.3</v>
      </c>
      <c r="B43" s="16" t="s">
        <v>31</v>
      </c>
      <c r="C43" s="14" t="s">
        <v>18</v>
      </c>
      <c r="D43" s="15">
        <v>4000</v>
      </c>
      <c r="E43" s="21"/>
      <c r="F43" s="15">
        <f t="shared" ref="F43:F44" si="15">E43*D43</f>
        <v>0</v>
      </c>
    </row>
    <row r="44" spans="1:6" ht="90" customHeight="1" x14ac:dyDescent="0.2">
      <c r="A44" s="23">
        <v>7.4</v>
      </c>
      <c r="B44" s="16" t="s">
        <v>30</v>
      </c>
      <c r="C44" s="14" t="s">
        <v>18</v>
      </c>
      <c r="D44" s="15">
        <v>2000</v>
      </c>
      <c r="E44" s="21"/>
      <c r="F44" s="15">
        <f t="shared" si="15"/>
        <v>0</v>
      </c>
    </row>
    <row r="45" spans="1:6" ht="42.75" customHeight="1" x14ac:dyDescent="0.2">
      <c r="A45" s="9">
        <v>8</v>
      </c>
      <c r="B45" s="43" t="s">
        <v>48</v>
      </c>
      <c r="C45" s="44"/>
      <c r="D45" s="44"/>
      <c r="E45" s="44"/>
      <c r="F45" s="45"/>
    </row>
    <row r="46" spans="1:6" ht="72.75" customHeight="1" x14ac:dyDescent="0.2">
      <c r="A46" s="23">
        <v>8.1</v>
      </c>
      <c r="B46" s="27" t="s">
        <v>49</v>
      </c>
      <c r="C46" s="14" t="s">
        <v>1</v>
      </c>
      <c r="D46" s="15">
        <v>1</v>
      </c>
      <c r="E46" s="21"/>
      <c r="F46" s="15">
        <f>E46*D46</f>
        <v>0</v>
      </c>
    </row>
    <row r="47" spans="1:6" ht="24.6" customHeight="1" x14ac:dyDescent="0.2">
      <c r="A47" s="32" t="s">
        <v>43</v>
      </c>
      <c r="B47" s="33"/>
      <c r="C47" s="10"/>
      <c r="D47" s="10"/>
      <c r="E47" s="11"/>
      <c r="F47" s="19">
        <f>F46+F44+F43+F42+F41+F39+F38+F37+F36+F35+F33+F32+F31+F30+F29+F28+F27+F26+F25+F24+F22+F21+F20+F19+F18+F17+F16+F15+F13+F12+F11+F9+F8+F7+F5</f>
        <v>0</v>
      </c>
    </row>
    <row r="48" spans="1:6" ht="45.75" customHeight="1" x14ac:dyDescent="0.2">
      <c r="A48" s="29" t="s">
        <v>42</v>
      </c>
      <c r="B48" s="30"/>
      <c r="C48" s="30"/>
      <c r="D48" s="30"/>
      <c r="E48" s="30"/>
      <c r="F48" s="31"/>
    </row>
    <row r="49" spans="1:6" ht="56.25" customHeight="1" x14ac:dyDescent="0.2">
      <c r="A49" s="8">
        <v>1</v>
      </c>
      <c r="B49" s="40" t="s">
        <v>21</v>
      </c>
      <c r="C49" s="41"/>
      <c r="D49" s="41"/>
      <c r="E49" s="41"/>
      <c r="F49" s="42"/>
    </row>
    <row r="50" spans="1:6" ht="26.25" customHeight="1" x14ac:dyDescent="0.2">
      <c r="A50" s="8">
        <v>2</v>
      </c>
      <c r="B50" s="37" t="s">
        <v>6</v>
      </c>
      <c r="C50" s="38"/>
      <c r="D50" s="38"/>
      <c r="E50" s="38"/>
      <c r="F50" s="39"/>
    </row>
    <row r="51" spans="1:6" ht="42.75" customHeight="1" x14ac:dyDescent="0.2">
      <c r="A51" s="8">
        <v>3</v>
      </c>
      <c r="B51" s="37" t="s">
        <v>40</v>
      </c>
      <c r="C51" s="38"/>
      <c r="D51" s="38"/>
      <c r="E51" s="38"/>
      <c r="F51" s="39"/>
    </row>
    <row r="52" spans="1:6" ht="38.25" customHeight="1" x14ac:dyDescent="0.2">
      <c r="A52" s="8">
        <v>4</v>
      </c>
      <c r="B52" s="37" t="s">
        <v>41</v>
      </c>
      <c r="C52" s="38"/>
      <c r="D52" s="38"/>
      <c r="E52" s="38"/>
      <c r="F52" s="39"/>
    </row>
    <row r="53" spans="1:6" ht="38.25" customHeight="1" x14ac:dyDescent="0.2">
      <c r="A53" s="8">
        <v>5</v>
      </c>
      <c r="B53" s="37" t="s">
        <v>7</v>
      </c>
      <c r="C53" s="38"/>
      <c r="D53" s="38"/>
      <c r="E53" s="38"/>
      <c r="F53" s="39"/>
    </row>
    <row r="54" spans="1:6" ht="39" customHeight="1" x14ac:dyDescent="0.2">
      <c r="A54" s="8">
        <v>6</v>
      </c>
      <c r="B54" s="37" t="s">
        <v>8</v>
      </c>
      <c r="C54" s="38"/>
      <c r="D54" s="38"/>
      <c r="E54" s="38"/>
      <c r="F54" s="39"/>
    </row>
    <row r="55" spans="1:6" ht="30.75" customHeight="1" x14ac:dyDescent="0.2">
      <c r="A55" s="8">
        <v>7</v>
      </c>
      <c r="B55" s="37" t="s">
        <v>9</v>
      </c>
      <c r="C55" s="38"/>
      <c r="D55" s="38"/>
      <c r="E55" s="38"/>
      <c r="F55" s="39"/>
    </row>
    <row r="56" spans="1:6" ht="30" customHeight="1" x14ac:dyDescent="0.2">
      <c r="A56" s="8">
        <v>8</v>
      </c>
      <c r="B56" s="37" t="s">
        <v>10</v>
      </c>
      <c r="C56" s="38"/>
      <c r="D56" s="38"/>
      <c r="E56" s="38"/>
      <c r="F56" s="39"/>
    </row>
    <row r="57" spans="1:6" ht="37.5" customHeight="1" x14ac:dyDescent="0.2">
      <c r="A57" s="8">
        <v>9</v>
      </c>
      <c r="B57" s="37" t="s">
        <v>22</v>
      </c>
      <c r="C57" s="38"/>
      <c r="D57" s="38"/>
      <c r="E57" s="38"/>
      <c r="F57" s="39"/>
    </row>
    <row r="58" spans="1:6" ht="32.25" customHeight="1" x14ac:dyDescent="0.2">
      <c r="A58" s="8">
        <v>10</v>
      </c>
      <c r="B58" s="37" t="s">
        <v>39</v>
      </c>
      <c r="C58" s="41"/>
      <c r="D58" s="41"/>
      <c r="E58" s="41"/>
      <c r="F58" s="42"/>
    </row>
    <row r="59" spans="1:6" ht="37.5" customHeight="1" x14ac:dyDescent="0.2">
      <c r="A59" s="46" t="s">
        <v>11</v>
      </c>
      <c r="B59" s="46"/>
      <c r="C59" s="46"/>
      <c r="D59" s="46"/>
      <c r="E59" s="46"/>
      <c r="F59" s="46"/>
    </row>
  </sheetData>
  <protectedRanges>
    <protectedRange sqref="B21" name="Range2_44_2_1_4_2"/>
  </protectedRanges>
  <mergeCells count="23">
    <mergeCell ref="A1:F1"/>
    <mergeCell ref="A2:F2"/>
    <mergeCell ref="B6:F6"/>
    <mergeCell ref="B23:F23"/>
    <mergeCell ref="B34:F34"/>
    <mergeCell ref="B4:F4"/>
    <mergeCell ref="A59:F59"/>
    <mergeCell ref="B58:F58"/>
    <mergeCell ref="B57:F57"/>
    <mergeCell ref="B56:F56"/>
    <mergeCell ref="B55:F55"/>
    <mergeCell ref="A48:F48"/>
    <mergeCell ref="A47:B47"/>
    <mergeCell ref="B10:F10"/>
    <mergeCell ref="B14:F14"/>
    <mergeCell ref="B54:F54"/>
    <mergeCell ref="B53:F53"/>
    <mergeCell ref="B51:F51"/>
    <mergeCell ref="B50:F50"/>
    <mergeCell ref="B49:F49"/>
    <mergeCell ref="B40:F40"/>
    <mergeCell ref="B45:F45"/>
    <mergeCell ref="B52:F52"/>
  </mergeCells>
  <phoneticPr fontId="6" type="noConversion"/>
  <pageMargins left="0.7" right="0.7" top="0.75" bottom="0.75" header="0.3" footer="0.3"/>
  <pageSetup paperSize="9" scale="53" orientation="portrait" horizontalDpi="4294967293" r:id="rId1"/>
  <rowBreaks count="2" manualBreakCount="2">
    <brk id="25" max="5" man="1"/>
    <brk id="41"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 Sivan school</vt:lpstr>
      <vt:lpstr>'BOQ - Sivan school'!Print_Area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blimat karwan</cp:lastModifiedBy>
  <cp:lastPrinted>2026-08-18T08:20:28Z</cp:lastPrinted>
  <dcterms:created xsi:type="dcterms:W3CDTF">2023-09-12T06:10:30Z</dcterms:created>
  <dcterms:modified xsi:type="dcterms:W3CDTF">2026-08-18T08:20:33Z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2023-04-29T00:00:00Z</vt:filetime>
  </property>
  <property fmtid="{D5CDD505-2E9C-101B-9397-08002B2CF9AE}" pid="3" name="Creator">
    <vt:lpwstr>Microsoft® Excel® 2016</vt:lpwstr>
  </property>
  <property fmtid="{D5CDD505-2E9C-101B-9397-08002B2CF9AE}" pid="4" name="LastSaved">
    <vt:filetime>2023-09-12T00:00:00Z</vt:filetime>
  </property>
  <property fmtid="{D5CDD505-2E9C-101B-9397-08002B2CF9AE}" pid="5" name="Producer">
    <vt:lpwstr>Microsoft® Excel® 2016</vt:lpwstr>
  </property>
</Properties>
</file>